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sfabra/Desktop/"/>
    </mc:Choice>
  </mc:AlternateContent>
  <xr:revisionPtr revIDLastSave="0" documentId="8_{D5B33AA7-8C88-194A-B415-B69F4DD4D4FA}" xr6:coauthVersionLast="47" xr6:coauthVersionMax="47" xr10:uidLastSave="{00000000-0000-0000-0000-000000000000}"/>
  <bookViews>
    <workbookView xWindow="5040" yWindow="760" windowWidth="16380" windowHeight="8200" tabRatio="500" activeTab="4" xr2:uid="{00000000-000D-0000-FFFF-FFFF00000000}"/>
  </bookViews>
  <sheets>
    <sheet name="statistics" sheetId="1" r:id="rId1"/>
    <sheet name="Cluster 1-BP" sheetId="2" r:id="rId2"/>
    <sheet name="Cluster 2- BP" sheetId="3" r:id="rId3"/>
    <sheet name="Cluster 3- BP" sheetId="4" r:id="rId4"/>
    <sheet name="Cluster 4- BP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<sst xmlns="http://schemas.openxmlformats.org/spreadsheetml/2006/main" count="152" uniqueCount="125">
  <si>
    <t>Cluster</t>
  </si>
  <si>
    <t># Proteins</t>
  </si>
  <si>
    <t>Mean Log2FC</t>
  </si>
  <si>
    <t>SD Log2FC</t>
  </si>
  <si>
    <t>Cluster 1</t>
  </si>
  <si>
    <t>Cluster 2</t>
  </si>
  <si>
    <t>Cluster 3</t>
  </si>
  <si>
    <t>Cluster 4</t>
  </si>
  <si>
    <t>XD.score</t>
  </si>
  <si>
    <t>q.value</t>
  </si>
  <si>
    <t>Overlap.Size</t>
  </si>
  <si>
    <t>vesicle fusion</t>
  </si>
  <si>
    <t xml:space="preserve">   5/11</t>
  </si>
  <si>
    <t>lamellipodium assembly</t>
  </si>
  <si>
    <t xml:space="preserve">   7/19</t>
  </si>
  <si>
    <t>COPI coating of Golgi vesicle</t>
  </si>
  <si>
    <t xml:space="preserve">   5/13</t>
  </si>
  <si>
    <t>actin filament-based movement</t>
  </si>
  <si>
    <t xml:space="preserve">   4/14</t>
  </si>
  <si>
    <t>negative regulation of epidermal growth factor receptor signaling pathway</t>
  </si>
  <si>
    <t xml:space="preserve">   7/30</t>
  </si>
  <si>
    <t>COPII vesicle coating</t>
  </si>
  <si>
    <t xml:space="preserve">   4/15</t>
  </si>
  <si>
    <t>actin filament capping</t>
  </si>
  <si>
    <t xml:space="preserve">   5/15</t>
  </si>
  <si>
    <t>regulation of actin filament polymerization</t>
  </si>
  <si>
    <t xml:space="preserve">   4/12</t>
  </si>
  <si>
    <t>actin filament bundle assembly</t>
  </si>
  <si>
    <t xml:space="preserve">   6/22</t>
  </si>
  <si>
    <t>retrograde transport, endosome to Golgi</t>
  </si>
  <si>
    <t xml:space="preserve">   6/19</t>
  </si>
  <si>
    <t>early endosome to late endosome transport</t>
  </si>
  <si>
    <t xml:space="preserve">   3/10</t>
  </si>
  <si>
    <t>vesicle docking involved in exocytosis</t>
  </si>
  <si>
    <t xml:space="preserve">   5/18</t>
  </si>
  <si>
    <t>protein targeting to plasma membrane</t>
  </si>
  <si>
    <t xml:space="preserve">   3/11</t>
  </si>
  <si>
    <t>calcium ion-dependent exocytosis</t>
  </si>
  <si>
    <t>Rac protein signal transduction</t>
  </si>
  <si>
    <t>cell motility</t>
  </si>
  <si>
    <t xml:space="preserve">   2/12</t>
  </si>
  <si>
    <t>ruffle organization</t>
  </si>
  <si>
    <t>intra-Golgi vesicle-mediated transport</t>
  </si>
  <si>
    <t>cellular membrane fusion</t>
  </si>
  <si>
    <t xml:space="preserve">   6/23</t>
  </si>
  <si>
    <t>cellular component movement</t>
  </si>
  <si>
    <t xml:space="preserve">  20/87</t>
  </si>
  <si>
    <t>positive regulation of endocytosis</t>
  </si>
  <si>
    <t xml:space="preserve">   2/13</t>
  </si>
  <si>
    <t>post-Golgi vesicle-mediated transport</t>
  </si>
  <si>
    <t xml:space="preserve">   9/38</t>
  </si>
  <si>
    <t>establishment or maintenance of cell polarity</t>
  </si>
  <si>
    <t xml:space="preserve">   4/23</t>
  </si>
  <si>
    <t>cellular membrane organization</t>
  </si>
  <si>
    <t xml:space="preserve">  17/86</t>
  </si>
  <si>
    <t>positive regulation of actin filament polymerization</t>
  </si>
  <si>
    <t xml:space="preserve">   4/29</t>
  </si>
  <si>
    <t>retrograde vesicle-mediated transport, Golgi to ER</t>
  </si>
  <si>
    <t xml:space="preserve">   5/23</t>
  </si>
  <si>
    <t>pentose-phosphate shunt</t>
  </si>
  <si>
    <t xml:space="preserve">   4/10</t>
  </si>
  <si>
    <t>nuclear-transcribed mRNA poly(A) tail shortening</t>
  </si>
  <si>
    <t xml:space="preserve">   6/24</t>
  </si>
  <si>
    <t>glycolysis</t>
  </si>
  <si>
    <t xml:space="preserve">   8/34</t>
  </si>
  <si>
    <t>2-oxoglutarate metabolic process</t>
  </si>
  <si>
    <t xml:space="preserve">   3/13</t>
  </si>
  <si>
    <t>glutathione metabolic process</t>
  </si>
  <si>
    <t xml:space="preserve">   4/18</t>
  </si>
  <si>
    <t>regulation of translational initiation</t>
  </si>
  <si>
    <t>hydrogen peroxide catabolic process</t>
  </si>
  <si>
    <t xml:space="preserve">   3/14</t>
  </si>
  <si>
    <t>removal of superoxide radicals</t>
  </si>
  <si>
    <t xml:space="preserve">   2/10</t>
  </si>
  <si>
    <t>peptidyl-proline modification</t>
  </si>
  <si>
    <t>negative regulation of MAPK cascade</t>
  </si>
  <si>
    <t xml:space="preserve">   3/15</t>
  </si>
  <si>
    <t>synaptic vesicle endocytosis</t>
  </si>
  <si>
    <t>nucleobase-containing small molecule interconversion</t>
  </si>
  <si>
    <t>gluconeogenesis</t>
  </si>
  <si>
    <t xml:space="preserve">   7/36</t>
  </si>
  <si>
    <t>protein peptidyl-prolyl isomerization</t>
  </si>
  <si>
    <t xml:space="preserve">   3/16</t>
  </si>
  <si>
    <t>cellular response to glucocorticoid stimulus</t>
  </si>
  <si>
    <t xml:space="preserve">   2/11</t>
  </si>
  <si>
    <t>fructose metabolic process</t>
  </si>
  <si>
    <t>DNA duplex unwinding</t>
  </si>
  <si>
    <t xml:space="preserve">   4/22</t>
  </si>
  <si>
    <t>mRNA stabilization</t>
  </si>
  <si>
    <t>histone H2A acetylation</t>
  </si>
  <si>
    <t>glycogen catabolic process</t>
  </si>
  <si>
    <t xml:space="preserve">   3/18</t>
  </si>
  <si>
    <t>response to unfolded protein</t>
  </si>
  <si>
    <t xml:space="preserve">   6/39</t>
  </si>
  <si>
    <t>cellular response to oxidative stress</t>
  </si>
  <si>
    <t>regulation of protein catabolic process</t>
  </si>
  <si>
    <t>NLS-bearing substrate import into nucleus</t>
  </si>
  <si>
    <t>spinal cord development</t>
  </si>
  <si>
    <t xml:space="preserve">   3/20</t>
  </si>
  <si>
    <t>protein export from nucleus</t>
  </si>
  <si>
    <t>protein targeting</t>
  </si>
  <si>
    <t xml:space="preserve">   4/27</t>
  </si>
  <si>
    <t>viral transcription</t>
  </si>
  <si>
    <t xml:space="preserve">  53/75</t>
  </si>
  <si>
    <t>translational termination</t>
  </si>
  <si>
    <t xml:space="preserve">  53/78</t>
  </si>
  <si>
    <t>translational elongation</t>
  </si>
  <si>
    <t xml:space="preserve">  56/86</t>
  </si>
  <si>
    <t>viral infectious cycle</t>
  </si>
  <si>
    <t xml:space="preserve">  53/84</t>
  </si>
  <si>
    <t>SRP-dependent cotranslational protein targeting to membrane</t>
  </si>
  <si>
    <t xml:space="preserve">  56/96</t>
  </si>
  <si>
    <t>translational initiation</t>
  </si>
  <si>
    <t xml:space="preserve"> 64/122</t>
  </si>
  <si>
    <t>nuclear-transcribed mRNA catabolic process, nonsense-mediated decay</t>
  </si>
  <si>
    <t xml:space="preserve"> 54/107</t>
  </si>
  <si>
    <t>ribosomal large subunit biogenesis</t>
  </si>
  <si>
    <t xml:space="preserve">   4/11</t>
  </si>
  <si>
    <t>proton transport</t>
  </si>
  <si>
    <t xml:space="preserve">   7/21</t>
  </si>
  <si>
    <t>transferrin transport</t>
  </si>
  <si>
    <t xml:space="preserve">   7/22</t>
  </si>
  <si>
    <t>ATP hydrolysis coupled proton transport</t>
  </si>
  <si>
    <t>Pathway.or. Biological Process</t>
  </si>
  <si>
    <t>Pathway.or.Biological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</si>
</sst>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zoomScaleNormal="100" workbookViewId="0">
      <selection activeCell="D6" sqref="D6"/>
    </sheetView>
  </sheetViews>
  <sheetFormatPr baseColWidth="10" defaultColWidth="11.5" defaultRowHeight="13" x14ac:dyDescent="0.15"/>
  <sheetData>
    <row r="1" spans="1: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15">
      <c r="A2" t="s">
        <v>4</v>
      </c>
      <c r="B2">
        <v>221</v>
      </c>
      <c r="C2">
        <v>0.78300000000000003</v>
      </c>
      <c r="D2">
        <v>1.7989999999999999</v>
      </c>
    </row>
    <row r="3" spans="1:4" x14ac:dyDescent="0.15">
      <c r="A3" t="s">
        <v>5</v>
      </c>
      <c r="B3">
        <v>169</v>
      </c>
      <c r="C3">
        <f>-0.128</f>
        <v>-0.128</v>
      </c>
      <c r="D3">
        <v>2.72</v>
      </c>
    </row>
    <row r="4" spans="1:4" x14ac:dyDescent="0.15">
      <c r="A4" t="s">
        <v>6</v>
      </c>
      <c r="B4">
        <v>120</v>
      </c>
      <c r="C4">
        <v>-2.2370000000000001</v>
      </c>
      <c r="D4">
        <v>1.4019999999999999</v>
      </c>
    </row>
    <row r="5" spans="1:4" x14ac:dyDescent="0.15">
      <c r="A5" t="s">
        <v>7</v>
      </c>
      <c r="B5">
        <v>29</v>
      </c>
      <c r="C5">
        <v>-0.91900000000000004</v>
      </c>
      <c r="D5">
        <v>1.913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"/>
  <sheetViews>
    <sheetView zoomScaleNormal="100" workbookViewId="0">
      <selection activeCell="B1" sqref="B1"/>
    </sheetView>
  </sheetViews>
  <sheetFormatPr baseColWidth="10" defaultColWidth="11.5" defaultRowHeight="13" x14ac:dyDescent="0.15"/>
  <cols>
    <col min="1" max="1" width="3.5" customWidth="1"/>
    <col min="2" max="2" width="60" customWidth="1"/>
    <col min="3" max="3" width="9" customWidth="1"/>
    <col min="4" max="4" width="7.33203125" customWidth="1"/>
    <col min="5" max="5" width="12" customWidth="1"/>
  </cols>
  <sheetData>
    <row r="1" spans="1:5" x14ac:dyDescent="0.15">
      <c r="B1" t="s">
        <v>123</v>
      </c>
      <c r="C1" t="s">
        <v>8</v>
      </c>
      <c r="D1" t="s">
        <v>9</v>
      </c>
      <c r="E1" t="s">
        <v>10</v>
      </c>
    </row>
    <row r="2" spans="1:5" x14ac:dyDescent="0.15">
      <c r="A2">
        <v>1</v>
      </c>
      <c r="B2" t="s">
        <v>11</v>
      </c>
      <c r="C2">
        <v>1.69906</v>
      </c>
      <c r="D2">
        <v>1.7000000000000001E-4</v>
      </c>
      <c r="E2" s="2" t="s">
        <v>12</v>
      </c>
    </row>
    <row r="3" spans="1:5" x14ac:dyDescent="0.15">
      <c r="A3">
        <v>2</v>
      </c>
      <c r="B3" t="s">
        <v>13</v>
      </c>
      <c r="C3">
        <v>1.61772</v>
      </c>
      <c r="D3">
        <v>1.0000000000000001E-5</v>
      </c>
      <c r="E3" s="2" t="s">
        <v>14</v>
      </c>
    </row>
    <row r="4" spans="1:5" x14ac:dyDescent="0.15">
      <c r="A4">
        <v>3</v>
      </c>
      <c r="B4" t="s">
        <v>15</v>
      </c>
      <c r="C4">
        <v>1.4278900000000001</v>
      </c>
      <c r="D4">
        <v>3.8000000000000002E-4</v>
      </c>
      <c r="E4" s="2" t="s">
        <v>16</v>
      </c>
    </row>
    <row r="5" spans="1:5" x14ac:dyDescent="0.15">
      <c r="A5">
        <v>4</v>
      </c>
      <c r="B5" t="s">
        <v>17</v>
      </c>
      <c r="C5">
        <v>1.3888100000000001</v>
      </c>
      <c r="D5">
        <v>7.7799999999999996E-3</v>
      </c>
      <c r="E5" s="2" t="s">
        <v>18</v>
      </c>
    </row>
    <row r="6" spans="1:5" x14ac:dyDescent="0.15">
      <c r="A6">
        <v>5</v>
      </c>
      <c r="B6" t="s">
        <v>19</v>
      </c>
      <c r="C6">
        <v>1.31792</v>
      </c>
      <c r="D6">
        <v>2.2000000000000001E-4</v>
      </c>
      <c r="E6" s="2" t="s">
        <v>20</v>
      </c>
    </row>
    <row r="7" spans="1:5" x14ac:dyDescent="0.15">
      <c r="A7">
        <v>6</v>
      </c>
      <c r="B7" t="s">
        <v>21</v>
      </c>
      <c r="C7">
        <v>1.28088</v>
      </c>
      <c r="D7">
        <v>9.5999999999999992E-3</v>
      </c>
      <c r="E7" s="2" t="s">
        <v>22</v>
      </c>
    </row>
    <row r="8" spans="1:5" x14ac:dyDescent="0.15">
      <c r="A8">
        <v>7</v>
      </c>
      <c r="B8" t="s">
        <v>23</v>
      </c>
      <c r="C8">
        <v>1.2216199999999999</v>
      </c>
      <c r="D8">
        <v>6.9999999999999999E-4</v>
      </c>
      <c r="E8" s="2" t="s">
        <v>24</v>
      </c>
    </row>
    <row r="9" spans="1:5" x14ac:dyDescent="0.15">
      <c r="A9">
        <v>8</v>
      </c>
      <c r="B9" t="s">
        <v>25</v>
      </c>
      <c r="C9">
        <v>1.21421</v>
      </c>
      <c r="D9">
        <v>4.4900000000000001E-3</v>
      </c>
      <c r="E9" s="2" t="s">
        <v>26</v>
      </c>
    </row>
    <row r="10" spans="1:5" x14ac:dyDescent="0.15">
      <c r="A10">
        <v>9</v>
      </c>
      <c r="B10" t="s">
        <v>27</v>
      </c>
      <c r="C10">
        <v>1.20411</v>
      </c>
      <c r="D10">
        <v>3.8999999999999999E-4</v>
      </c>
      <c r="E10" s="2" t="s">
        <v>28</v>
      </c>
    </row>
    <row r="11" spans="1:5" x14ac:dyDescent="0.15">
      <c r="A11">
        <v>10</v>
      </c>
      <c r="B11" t="s">
        <v>29</v>
      </c>
      <c r="C11">
        <v>1.1440399999999999</v>
      </c>
      <c r="D11">
        <v>1.7000000000000001E-4</v>
      </c>
      <c r="E11" s="2" t="s">
        <v>30</v>
      </c>
    </row>
    <row r="12" spans="1:5" x14ac:dyDescent="0.15">
      <c r="A12">
        <v>11</v>
      </c>
      <c r="B12" t="s">
        <v>31</v>
      </c>
      <c r="C12">
        <v>1.0808800000000001</v>
      </c>
      <c r="D12">
        <v>3.5869999999999999E-2</v>
      </c>
      <c r="E12" s="2" t="s">
        <v>32</v>
      </c>
    </row>
    <row r="13" spans="1:5" x14ac:dyDescent="0.15">
      <c r="A13">
        <v>12</v>
      </c>
      <c r="B13" t="s">
        <v>33</v>
      </c>
      <c r="C13">
        <v>0.99199000000000004</v>
      </c>
      <c r="D13">
        <v>1.67E-3</v>
      </c>
      <c r="E13" s="2" t="s">
        <v>34</v>
      </c>
    </row>
    <row r="14" spans="1:5" x14ac:dyDescent="0.15">
      <c r="A14">
        <v>13</v>
      </c>
      <c r="B14" t="s">
        <v>35</v>
      </c>
      <c r="C14">
        <v>0.97179000000000004</v>
      </c>
      <c r="D14">
        <v>4.4569999999999999E-2</v>
      </c>
      <c r="E14" s="2" t="s">
        <v>36</v>
      </c>
    </row>
    <row r="15" spans="1:5" x14ac:dyDescent="0.15">
      <c r="A15">
        <v>14</v>
      </c>
      <c r="B15" t="s">
        <v>37</v>
      </c>
      <c r="C15">
        <v>0.97179000000000004</v>
      </c>
      <c r="D15">
        <v>4.4569999999999999E-2</v>
      </c>
      <c r="E15" s="2" t="s">
        <v>36</v>
      </c>
    </row>
    <row r="16" spans="1:5" x14ac:dyDescent="0.15">
      <c r="A16">
        <v>15</v>
      </c>
      <c r="B16" t="s">
        <v>38</v>
      </c>
      <c r="C16">
        <v>0.97179000000000004</v>
      </c>
      <c r="D16">
        <v>4.4569999999999999E-2</v>
      </c>
      <c r="E16" s="2" t="s">
        <v>36</v>
      </c>
    </row>
    <row r="17" spans="1:5" x14ac:dyDescent="0.15">
      <c r="A17">
        <v>16</v>
      </c>
      <c r="B17" t="s">
        <v>39</v>
      </c>
      <c r="C17">
        <v>0.96421000000000001</v>
      </c>
      <c r="D17">
        <v>0.42070999999999997</v>
      </c>
      <c r="E17" s="2" t="s">
        <v>40</v>
      </c>
    </row>
    <row r="18" spans="1:5" x14ac:dyDescent="0.15">
      <c r="A18">
        <v>17</v>
      </c>
      <c r="B18" t="s">
        <v>41</v>
      </c>
      <c r="C18">
        <v>0.96421000000000001</v>
      </c>
      <c r="D18">
        <v>0.42070999999999997</v>
      </c>
      <c r="E18" s="2" t="s">
        <v>40</v>
      </c>
    </row>
    <row r="19" spans="1:5" x14ac:dyDescent="0.15">
      <c r="A19">
        <v>18</v>
      </c>
      <c r="B19" t="s">
        <v>42</v>
      </c>
      <c r="C19">
        <v>0.94754000000000005</v>
      </c>
      <c r="D19">
        <v>9.5999999999999992E-3</v>
      </c>
      <c r="E19" s="2" t="s">
        <v>22</v>
      </c>
    </row>
    <row r="20" spans="1:5" x14ac:dyDescent="0.15">
      <c r="A20">
        <v>19</v>
      </c>
      <c r="B20" t="s">
        <v>43</v>
      </c>
      <c r="C20">
        <v>0.92435999999999996</v>
      </c>
      <c r="D20">
        <v>4.8999999999999998E-4</v>
      </c>
      <c r="E20" s="2" t="s">
        <v>44</v>
      </c>
    </row>
    <row r="21" spans="1:5" x14ac:dyDescent="0.15">
      <c r="A21">
        <v>20</v>
      </c>
      <c r="B21" t="s">
        <v>45</v>
      </c>
      <c r="C21">
        <v>0.91951000000000005</v>
      </c>
      <c r="D21">
        <v>0</v>
      </c>
      <c r="E21" t="s">
        <v>46</v>
      </c>
    </row>
    <row r="22" spans="1:5" x14ac:dyDescent="0.15">
      <c r="A22">
        <v>21</v>
      </c>
      <c r="B22" t="s">
        <v>47</v>
      </c>
      <c r="C22">
        <v>0.88088</v>
      </c>
      <c r="D22">
        <v>0.46567999999999998</v>
      </c>
      <c r="E22" s="2" t="s">
        <v>48</v>
      </c>
    </row>
    <row r="23" spans="1:5" x14ac:dyDescent="0.15">
      <c r="A23">
        <v>23</v>
      </c>
      <c r="B23" t="s">
        <v>49</v>
      </c>
      <c r="C23">
        <v>0.83409</v>
      </c>
      <c r="D23">
        <v>1.0000000000000001E-5</v>
      </c>
      <c r="E23" t="s">
        <v>50</v>
      </c>
    </row>
    <row r="24" spans="1:5" x14ac:dyDescent="0.15">
      <c r="A24">
        <v>24</v>
      </c>
      <c r="B24" t="s">
        <v>51</v>
      </c>
      <c r="C24">
        <v>0.79391999999999996</v>
      </c>
      <c r="D24">
        <v>4.4569999999999999E-2</v>
      </c>
      <c r="E24" s="2" t="s">
        <v>52</v>
      </c>
    </row>
    <row r="25" spans="1:5" x14ac:dyDescent="0.15">
      <c r="A25">
        <v>25</v>
      </c>
      <c r="B25" t="s">
        <v>53</v>
      </c>
      <c r="C25">
        <v>0.79173000000000004</v>
      </c>
      <c r="D25">
        <v>0</v>
      </c>
      <c r="E25" t="s">
        <v>54</v>
      </c>
    </row>
    <row r="26" spans="1:5" x14ac:dyDescent="0.15">
      <c r="A26">
        <v>28</v>
      </c>
      <c r="B26" t="s">
        <v>55</v>
      </c>
      <c r="C26">
        <v>0.77742999999999995</v>
      </c>
      <c r="D26">
        <v>0.10008</v>
      </c>
      <c r="E26" s="2" t="s">
        <v>56</v>
      </c>
    </row>
    <row r="27" spans="1:5" x14ac:dyDescent="0.15">
      <c r="A27">
        <v>29</v>
      </c>
      <c r="B27" t="s">
        <v>57</v>
      </c>
      <c r="C27">
        <v>0.75527</v>
      </c>
      <c r="D27">
        <v>5.2599999999999999E-3</v>
      </c>
      <c r="E27" s="2" t="s">
        <v>58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zoomScaleNormal="100" workbookViewId="0">
      <selection activeCell="B1" sqref="B1"/>
    </sheetView>
  </sheetViews>
  <sheetFormatPr baseColWidth="10" defaultColWidth="11.5" defaultRowHeight="13" x14ac:dyDescent="0.15"/>
  <cols>
    <col min="1" max="1" width="3.5" customWidth="1"/>
    <col min="2" max="2" width="45" customWidth="1"/>
    <col min="3" max="3" width="9" customWidth="1"/>
    <col min="4" max="4" width="7.33203125" customWidth="1"/>
    <col min="5" max="5" width="12" customWidth="1"/>
  </cols>
  <sheetData>
    <row r="1" spans="1:5" x14ac:dyDescent="0.15">
      <c r="B1" t="s">
        <v>124</v>
      </c>
      <c r="C1" t="s">
        <v>8</v>
      </c>
      <c r="D1" t="s">
        <v>9</v>
      </c>
      <c r="E1" t="s">
        <v>10</v>
      </c>
    </row>
    <row r="2" spans="1:5" x14ac:dyDescent="0.15">
      <c r="A2">
        <v>1</v>
      </c>
      <c r="B2" t="s">
        <v>59</v>
      </c>
      <c r="C2">
        <v>1.51881</v>
      </c>
      <c r="D2">
        <v>1.16E-3</v>
      </c>
      <c r="E2" s="2" t="s">
        <v>60</v>
      </c>
    </row>
    <row r="3" spans="1:5" x14ac:dyDescent="0.15">
      <c r="A3">
        <v>2</v>
      </c>
      <c r="B3" t="s">
        <v>61</v>
      </c>
      <c r="C3">
        <v>0.91881000000000002</v>
      </c>
      <c r="D3">
        <v>1.8000000000000001E-4</v>
      </c>
      <c r="E3" s="2" t="s">
        <v>62</v>
      </c>
    </row>
    <row r="4" spans="1:5" x14ac:dyDescent="0.15">
      <c r="A4">
        <v>3</v>
      </c>
      <c r="B4" t="s">
        <v>63</v>
      </c>
      <c r="C4">
        <v>0.85999000000000003</v>
      </c>
      <c r="D4">
        <v>1.0000000000000001E-5</v>
      </c>
      <c r="E4" t="s">
        <v>64</v>
      </c>
    </row>
    <row r="5" spans="1:5" x14ac:dyDescent="0.15">
      <c r="A5">
        <v>4</v>
      </c>
      <c r="B5" t="s">
        <v>65</v>
      </c>
      <c r="C5">
        <v>0.84189000000000003</v>
      </c>
      <c r="D5">
        <v>4.8739999999999999E-2</v>
      </c>
      <c r="E5" s="2" t="s">
        <v>66</v>
      </c>
    </row>
    <row r="6" spans="1:5" x14ac:dyDescent="0.15">
      <c r="A6">
        <v>5</v>
      </c>
      <c r="B6" t="s">
        <v>67</v>
      </c>
      <c r="C6">
        <v>0.80769999999999997</v>
      </c>
      <c r="D6">
        <v>1.132E-2</v>
      </c>
      <c r="E6" s="2" t="s">
        <v>68</v>
      </c>
    </row>
    <row r="7" spans="1:5" x14ac:dyDescent="0.15">
      <c r="A7">
        <v>6</v>
      </c>
      <c r="B7" t="s">
        <v>69</v>
      </c>
      <c r="C7">
        <v>0.78837999999999997</v>
      </c>
      <c r="D7">
        <v>2.2499999999999998E-3</v>
      </c>
      <c r="E7" s="2" t="s">
        <v>58</v>
      </c>
    </row>
    <row r="8" spans="1:5" x14ac:dyDescent="0.15">
      <c r="A8">
        <v>7</v>
      </c>
      <c r="B8" t="s">
        <v>70</v>
      </c>
      <c r="C8">
        <v>0.77595999999999998</v>
      </c>
      <c r="D8">
        <v>5.4870000000000002E-2</v>
      </c>
      <c r="E8" s="2" t="s">
        <v>71</v>
      </c>
    </row>
    <row r="9" spans="1:5" x14ac:dyDescent="0.15">
      <c r="A9">
        <v>8</v>
      </c>
      <c r="B9" t="s">
        <v>72</v>
      </c>
      <c r="C9">
        <v>0.71880999999999995</v>
      </c>
      <c r="D9">
        <v>0.27900000000000003</v>
      </c>
      <c r="E9" s="2" t="s">
        <v>73</v>
      </c>
    </row>
    <row r="10" spans="1:5" x14ac:dyDescent="0.15">
      <c r="A10">
        <v>9</v>
      </c>
      <c r="B10" t="s">
        <v>74</v>
      </c>
      <c r="C10">
        <v>0.71880999999999995</v>
      </c>
      <c r="D10">
        <v>0.27900000000000003</v>
      </c>
      <c r="E10" s="2" t="s">
        <v>73</v>
      </c>
    </row>
    <row r="11" spans="1:5" x14ac:dyDescent="0.15">
      <c r="A11">
        <v>10</v>
      </c>
      <c r="B11" t="s">
        <v>75</v>
      </c>
      <c r="C11">
        <v>0.71880999999999995</v>
      </c>
      <c r="D11">
        <v>6.3820000000000002E-2</v>
      </c>
      <c r="E11" s="2" t="s">
        <v>76</v>
      </c>
    </row>
    <row r="12" spans="1:5" x14ac:dyDescent="0.15">
      <c r="A12">
        <v>11</v>
      </c>
      <c r="B12" t="s">
        <v>77</v>
      </c>
      <c r="C12">
        <v>0.71880999999999995</v>
      </c>
      <c r="D12">
        <v>0.27900000000000003</v>
      </c>
      <c r="E12" s="2" t="s">
        <v>73</v>
      </c>
    </row>
    <row r="13" spans="1:5" x14ac:dyDescent="0.15">
      <c r="A13">
        <v>12</v>
      </c>
      <c r="B13" t="s">
        <v>78</v>
      </c>
      <c r="C13">
        <v>0.71880999999999995</v>
      </c>
      <c r="D13">
        <v>6.3820000000000002E-2</v>
      </c>
      <c r="E13" s="2" t="s">
        <v>76</v>
      </c>
    </row>
    <row r="14" spans="1:5" x14ac:dyDescent="0.15">
      <c r="A14">
        <v>13</v>
      </c>
      <c r="B14" t="s">
        <v>79</v>
      </c>
      <c r="C14">
        <v>0.69659000000000004</v>
      </c>
      <c r="D14">
        <v>1.6000000000000001E-4</v>
      </c>
      <c r="E14" t="s">
        <v>80</v>
      </c>
    </row>
    <row r="15" spans="1:5" x14ac:dyDescent="0.15">
      <c r="A15">
        <v>14</v>
      </c>
      <c r="B15" t="s">
        <v>81</v>
      </c>
      <c r="C15">
        <v>0.66881000000000002</v>
      </c>
      <c r="D15">
        <v>7.1370000000000003E-2</v>
      </c>
      <c r="E15" s="2" t="s">
        <v>82</v>
      </c>
    </row>
    <row r="16" spans="1:5" x14ac:dyDescent="0.15">
      <c r="A16">
        <v>15</v>
      </c>
      <c r="B16" t="s">
        <v>83</v>
      </c>
      <c r="C16">
        <v>0.64609000000000005</v>
      </c>
      <c r="D16">
        <v>0.30845</v>
      </c>
      <c r="E16" s="2" t="s">
        <v>84</v>
      </c>
    </row>
    <row r="17" spans="1:5" x14ac:dyDescent="0.15">
      <c r="A17">
        <v>16</v>
      </c>
      <c r="B17" t="s">
        <v>85</v>
      </c>
      <c r="C17">
        <v>0.64609000000000005</v>
      </c>
      <c r="D17">
        <v>0.30845</v>
      </c>
      <c r="E17" s="2" t="s">
        <v>84</v>
      </c>
    </row>
    <row r="18" spans="1:5" x14ac:dyDescent="0.15">
      <c r="A18">
        <v>17</v>
      </c>
      <c r="B18" t="s">
        <v>86</v>
      </c>
      <c r="C18">
        <v>0.64609000000000005</v>
      </c>
      <c r="D18">
        <v>2.1309999999999999E-2</v>
      </c>
      <c r="E18" s="2" t="s">
        <v>87</v>
      </c>
    </row>
    <row r="19" spans="1:5" x14ac:dyDescent="0.15">
      <c r="A19">
        <v>18</v>
      </c>
      <c r="B19" t="s">
        <v>88</v>
      </c>
      <c r="C19">
        <v>0.64609000000000005</v>
      </c>
      <c r="D19">
        <v>0.30845</v>
      </c>
      <c r="E19" s="2" t="s">
        <v>84</v>
      </c>
    </row>
    <row r="20" spans="1:5" x14ac:dyDescent="0.15">
      <c r="A20">
        <v>19</v>
      </c>
      <c r="B20" t="s">
        <v>89</v>
      </c>
      <c r="C20">
        <v>0.58548</v>
      </c>
      <c r="D20">
        <v>0.33732000000000001</v>
      </c>
      <c r="E20" s="2" t="s">
        <v>40</v>
      </c>
    </row>
    <row r="21" spans="1:5" x14ac:dyDescent="0.15">
      <c r="A21">
        <v>20</v>
      </c>
      <c r="B21" t="s">
        <v>90</v>
      </c>
      <c r="C21">
        <v>0.58548</v>
      </c>
      <c r="D21">
        <v>9.6439999999999998E-2</v>
      </c>
      <c r="E21" s="2" t="s">
        <v>91</v>
      </c>
    </row>
    <row r="22" spans="1:5" x14ac:dyDescent="0.15">
      <c r="A22">
        <v>21</v>
      </c>
      <c r="B22" t="s">
        <v>92</v>
      </c>
      <c r="C22">
        <v>0.53705000000000003</v>
      </c>
      <c r="D22">
        <v>2.5300000000000001E-3</v>
      </c>
      <c r="E22" t="s">
        <v>93</v>
      </c>
    </row>
    <row r="23" spans="1:5" x14ac:dyDescent="0.15">
      <c r="A23">
        <v>22</v>
      </c>
      <c r="B23" t="s">
        <v>94</v>
      </c>
      <c r="C23">
        <v>0.53420000000000001</v>
      </c>
      <c r="D23">
        <v>0.37668000000000001</v>
      </c>
      <c r="E23" s="2" t="s">
        <v>48</v>
      </c>
    </row>
    <row r="24" spans="1:5" x14ac:dyDescent="0.15">
      <c r="A24">
        <v>23</v>
      </c>
      <c r="B24" t="s">
        <v>95</v>
      </c>
      <c r="C24">
        <v>0.53420000000000001</v>
      </c>
      <c r="D24">
        <v>0.37668000000000001</v>
      </c>
      <c r="E24" s="2" t="s">
        <v>48</v>
      </c>
    </row>
    <row r="25" spans="1:5" x14ac:dyDescent="0.15">
      <c r="A25">
        <v>24</v>
      </c>
      <c r="B25" t="s">
        <v>96</v>
      </c>
      <c r="C25">
        <v>0.53420000000000001</v>
      </c>
      <c r="D25">
        <v>0.37668000000000001</v>
      </c>
      <c r="E25" s="2" t="s">
        <v>48</v>
      </c>
    </row>
    <row r="26" spans="1:5" x14ac:dyDescent="0.15">
      <c r="A26">
        <v>25</v>
      </c>
      <c r="B26" t="s">
        <v>97</v>
      </c>
      <c r="C26">
        <v>0.51880999999999999</v>
      </c>
      <c r="D26">
        <v>0.11945</v>
      </c>
      <c r="E26" s="2" t="s">
        <v>98</v>
      </c>
    </row>
    <row r="27" spans="1:5" x14ac:dyDescent="0.15">
      <c r="A27">
        <v>26</v>
      </c>
      <c r="B27" t="s">
        <v>99</v>
      </c>
      <c r="C27">
        <v>0.51880999999999999</v>
      </c>
      <c r="D27">
        <v>0.11945</v>
      </c>
      <c r="E27" s="2" t="s">
        <v>98</v>
      </c>
    </row>
    <row r="28" spans="1:5" x14ac:dyDescent="0.15">
      <c r="A28">
        <v>27</v>
      </c>
      <c r="B28" t="s">
        <v>100</v>
      </c>
      <c r="C28">
        <v>0.51141000000000003</v>
      </c>
      <c r="D28">
        <v>4.1000000000000002E-2</v>
      </c>
      <c r="E28" s="2" t="s">
        <v>101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9"/>
  <sheetViews>
    <sheetView zoomScaleNormal="100" workbookViewId="0">
      <selection activeCell="B1" sqref="B1"/>
    </sheetView>
  </sheetViews>
  <sheetFormatPr baseColWidth="10" defaultColWidth="11.5" defaultRowHeight="13" x14ac:dyDescent="0.15"/>
  <cols>
    <col min="1" max="1" width="2.5" customWidth="1"/>
    <col min="2" max="2" width="59.5" customWidth="1"/>
    <col min="3" max="3" width="9" customWidth="1"/>
    <col min="4" max="4" width="7.33203125" customWidth="1"/>
    <col min="5" max="5" width="12" customWidth="1"/>
  </cols>
  <sheetData>
    <row r="1" spans="1:5" x14ac:dyDescent="0.15">
      <c r="B1" t="s">
        <v>123</v>
      </c>
      <c r="C1" t="s">
        <v>8</v>
      </c>
      <c r="D1" t="s">
        <v>9</v>
      </c>
      <c r="E1" t="s">
        <v>10</v>
      </c>
    </row>
    <row r="2" spans="1:5" x14ac:dyDescent="0.15">
      <c r="A2">
        <v>1</v>
      </c>
      <c r="B2" t="s">
        <v>102</v>
      </c>
      <c r="C2">
        <v>3.2229399999999999</v>
      </c>
      <c r="D2">
        <v>0</v>
      </c>
      <c r="E2" t="s">
        <v>103</v>
      </c>
    </row>
    <row r="3" spans="1:5" x14ac:dyDescent="0.15">
      <c r="A3">
        <v>2</v>
      </c>
      <c r="B3" t="s">
        <v>104</v>
      </c>
      <c r="C3">
        <v>3.0962800000000001</v>
      </c>
      <c r="D3">
        <v>0</v>
      </c>
      <c r="E3" t="s">
        <v>105</v>
      </c>
    </row>
    <row r="4" spans="1:5" x14ac:dyDescent="0.15">
      <c r="A4">
        <v>3</v>
      </c>
      <c r="B4" t="s">
        <v>106</v>
      </c>
      <c r="C4">
        <v>2.9993799999999999</v>
      </c>
      <c r="D4">
        <v>0</v>
      </c>
      <c r="E4" t="s">
        <v>107</v>
      </c>
    </row>
    <row r="5" spans="1:5" x14ac:dyDescent="0.15">
      <c r="A5">
        <v>4</v>
      </c>
      <c r="B5" t="s">
        <v>108</v>
      </c>
      <c r="C5">
        <v>2.8700899999999998</v>
      </c>
      <c r="D5">
        <v>0</v>
      </c>
      <c r="E5" t="s">
        <v>109</v>
      </c>
    </row>
    <row r="6" spans="1:5" x14ac:dyDescent="0.15">
      <c r="A6">
        <v>5</v>
      </c>
      <c r="B6" t="s">
        <v>110</v>
      </c>
      <c r="C6">
        <v>2.6275300000000001</v>
      </c>
      <c r="D6">
        <v>0</v>
      </c>
      <c r="E6" t="s">
        <v>111</v>
      </c>
    </row>
    <row r="7" spans="1:5" x14ac:dyDescent="0.15">
      <c r="A7">
        <v>6</v>
      </c>
      <c r="B7" t="s">
        <v>112</v>
      </c>
      <c r="C7">
        <v>2.3558400000000002</v>
      </c>
      <c r="D7">
        <v>0</v>
      </c>
      <c r="E7" t="s">
        <v>113</v>
      </c>
    </row>
    <row r="8" spans="1:5" x14ac:dyDescent="0.15">
      <c r="A8">
        <v>7</v>
      </c>
      <c r="B8" t="s">
        <v>114</v>
      </c>
      <c r="C8">
        <v>2.2753999999999999</v>
      </c>
      <c r="D8">
        <v>0</v>
      </c>
      <c r="E8" t="s">
        <v>115</v>
      </c>
    </row>
    <row r="9" spans="1:5" x14ac:dyDescent="0.15">
      <c r="A9">
        <v>8</v>
      </c>
      <c r="B9" t="s">
        <v>116</v>
      </c>
      <c r="C9">
        <v>1.8387</v>
      </c>
      <c r="D9">
        <v>2.9E-4</v>
      </c>
      <c r="E9" s="2" t="s">
        <v>117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"/>
  <sheetViews>
    <sheetView tabSelected="1" zoomScaleNormal="100" workbookViewId="0">
      <selection activeCell="E9" sqref="E9"/>
    </sheetView>
  </sheetViews>
  <sheetFormatPr baseColWidth="10" defaultColWidth="11.5" defaultRowHeight="13" x14ac:dyDescent="0.15"/>
  <cols>
    <col min="1" max="1" width="2.5" customWidth="1"/>
    <col min="2" max="2" width="33.6640625" customWidth="1"/>
    <col min="3" max="3" width="9" customWidth="1"/>
    <col min="4" max="4" width="7.33203125" customWidth="1"/>
    <col min="5" max="5" width="12" customWidth="1"/>
  </cols>
  <sheetData>
    <row r="1" spans="1:5" x14ac:dyDescent="0.15">
      <c r="B1" t="s">
        <v>123</v>
      </c>
      <c r="C1" t="s">
        <v>8</v>
      </c>
      <c r="D1" t="s">
        <v>9</v>
      </c>
      <c r="E1" t="s">
        <v>10</v>
      </c>
    </row>
    <row r="2" spans="1:5" x14ac:dyDescent="0.15">
      <c r="A2">
        <v>1</v>
      </c>
      <c r="B2" t="s">
        <v>118</v>
      </c>
      <c r="C2">
        <v>1.33012</v>
      </c>
      <c r="D2">
        <v>0</v>
      </c>
      <c r="E2" s="2" t="s">
        <v>119</v>
      </c>
    </row>
    <row r="3" spans="1:5" x14ac:dyDescent="0.15">
      <c r="A3">
        <v>2</v>
      </c>
      <c r="B3" t="s">
        <v>120</v>
      </c>
      <c r="C3">
        <v>1.2695099999999999</v>
      </c>
      <c r="D3">
        <v>0</v>
      </c>
      <c r="E3" s="2" t="s">
        <v>121</v>
      </c>
    </row>
    <row r="4" spans="1:5" x14ac:dyDescent="0.15">
      <c r="A4">
        <v>3</v>
      </c>
      <c r="B4" t="s">
        <v>122</v>
      </c>
      <c r="C4">
        <v>1.08769</v>
      </c>
      <c r="D4">
        <v>0</v>
      </c>
      <c r="E4" s="2" t="s">
        <v>28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statistics</vt:lpstr>
      <vt:lpstr>Cluster 1-BP</vt:lpstr>
      <vt:lpstr>Cluster 2- BP</vt:lpstr>
      <vt:lpstr>Cluster 3- BP</vt:lpstr>
      <vt:lpstr>Cluster 4- BP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Àngels Fabra Fres</cp:lastModifiedBy>
  <cp:revision>3</cp:revision>
  <dcterms:created xsi:type="dcterms:W3CDTF">2024-01-08T11:40:33Z</dcterms:created>
  <dcterms:modified xsi:type="dcterms:W3CDTF">2024-07-28T17:46:06Z</dcterms:modified>
  <dc:language>en-US</dc:language>
</cp:coreProperties>
</file>